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EstaPasta_de_trabalho"/>
  <bookViews>
    <workbookView xWindow="-122" yWindow="-122" windowWidth="26300" windowHeight="14889"/>
  </bookViews>
  <sheets>
    <sheet name="Quadro de Preços" sheetId="1" r:id="rId1"/>
    <sheet name="Dados" sheetId="2" r:id="rId2"/>
  </sheets>
  <definedNames>
    <definedName name="_xlnm._FilterDatabase" localSheetId="0" hidden="1">'Quadro de Preços'!$A$13:$G$21</definedName>
    <definedName name="_Hlk124412351" localSheetId="1">Dados!$B$24</definedName>
    <definedName name="_xlnm.Print_Titles" localSheetId="0">'Quadro de Preços'!$1:$14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 l="1"/>
  <c r="A4" i="1"/>
  <c r="A3" i="1"/>
  <c r="E8" i="1" l="1"/>
  <c r="G15" i="1"/>
  <c r="F17" i="1" s="1"/>
  <c r="A6" i="1"/>
  <c r="A20" i="1"/>
  <c r="A21" i="1"/>
  <c r="A19" i="1"/>
  <c r="A18" i="1"/>
  <c r="A8" i="1"/>
  <c r="A7" i="1"/>
</calcChain>
</file>

<file path=xl/sharedStrings.xml><?xml version="1.0" encoding="utf-8"?>
<sst xmlns="http://schemas.openxmlformats.org/spreadsheetml/2006/main" count="54" uniqueCount="51">
  <si>
    <t>Firma:</t>
  </si>
  <si>
    <t>End:</t>
  </si>
  <si>
    <t>CNPJ:</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</si>
  <si>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</si>
  <si>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</si>
  <si>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</si>
  <si>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</si>
  <si>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</si>
  <si>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</si>
  <si>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</si>
  <si>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</si>
  <si>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</si>
  <si>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</si>
  <si>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</si>
  <si>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</si>
  <si>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</si>
  <si>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</si>
  <si>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</si>
  <si>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ANEXO I - QUADRO DE PROPOSTAS</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</si>
  <si>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</si>
  <si>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</si>
  <si>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</si>
  <si>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</si>
  <si>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</si>
  <si>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</si>
  <si>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</si>
  <si>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</si>
  <si>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</si>
  <si>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</si>
  <si>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</si>
  <si>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</si>
  <si>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</si>
  <si>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</si>
  <si>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</si>
  <si>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A administração rejeitará, no todo ou em parte, o fornecimento executado em desacordo com os termos do Edital e seus anexos.</t>
  </si>
  <si>
    <t>A execução do objeto da presente licitação será realizada junto a Secretaria obedecendo, na íntegra, ao detalhamento do termo de referência (ANEXO II).</t>
  </si>
  <si>
    <t>Homologação: __/__/2024</t>
  </si>
  <si>
    <t>Previsão Publicação: __/__/2024</t>
  </si>
  <si>
    <t>MENOR PREÇO</t>
  </si>
  <si>
    <t>Item</t>
  </si>
  <si>
    <t>Prazo do Contrato: 12 meses</t>
  </si>
  <si>
    <t>DISPENSA ELETRÔNICA Nº 003/2025</t>
  </si>
  <si>
    <t>PROCESSO ADMINISTRATIVO N° 0198/2025 de 13/01/2025</t>
  </si>
  <si>
    <t>CONTRATAÇÃO DE INSTITUIÇÃO FINANCEIRA PARA RECEBIMENTO DE TRIBUTOS MUNICIPAIS POR MEIO DE BOLETOS BANCÁRIOS</t>
  </si>
  <si>
    <t>PERÍODO DE PROPOSTAS: de 23/01/2025 até 28/01/2025 às 08:00hs</t>
  </si>
  <si>
    <t>PERÍODO DE LANCES: 28/01/2025 as 08:00 hs até 28/01/2025 as 14:00 hs</t>
  </si>
  <si>
    <t>Sec. Fazenda</t>
  </si>
  <si>
    <t>1501.04.129.0013.2.038.33903900000.150000000000</t>
  </si>
  <si>
    <t>O pagamento do objeto de que trata a DISPENSA ELETRÔNICA 003/2025, e consequente contrato serão efetuados pela Tesouraria da SMS nos termos do Art. 7 da Instrução Normativa SEGES/ME nº 77, de 2022.</t>
  </si>
  <si>
    <t>Contratação de instituição financeira que efetue recebimento dos tributos municipais por meio de boletos bancários, padrão FEBRABAN, que possam ser pagos em qualquer instituição financeira estabelecida no território nacional, os boletos deverão ser registrados e liberados para pagamento instantaneamente, podendo ser pagos via PIX ou código de barras e deverão ser encaminhados automaticamente para registro.</t>
  </si>
  <si>
    <t>BOLETOS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</si>
</sst>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8" fillId="7" borderId="2" xfId="0" applyFont="1" applyFill="1" applyBorder="1" applyAlignment="1" applyProtection="1">
      <alignment horizontal="center" vertical="center" wrapText="1"/>
      <protection hidden="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5" fillId="0" borderId="0" xfId="0" applyFont="1" applyAlignment="1">
      <alignment horizontal="justify" vertical="center"/>
    </xf>
    <xf numFmtId="168" fontId="11" fillId="0" borderId="2" xfId="0" applyNumberFormat="1" applyFont="1" applyBorder="1" applyAlignment="1">
      <alignment horizontal="center" vertical="center" wrapText="1"/>
    </xf>
    <xf numFmtId="0" fontId="0" fillId="0" borderId="0" xfId="0" applyAlignment="1">
      <alignment vertical="center" wrapText="1"/>
    </xf>
    <xf numFmtId="0" fontId="11" fillId="0" borderId="2" xfId="0" applyFont="1" applyBorder="1" applyAlignment="1">
      <alignment horizontal="justify"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1">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165893</xdr:colOff>
      <xdr:row>0</xdr:row>
      <xdr:rowOff>695325</xdr:rowOff>
    </xdr:to>
    <xdr:sp macro="" textlink="">
      <xdr:nvSpPr>
        <xdr:cNvPr id="1025" name="Text Box 1">
          <a:extLst>
            <a:ext uri="{FF2B5EF4-FFF2-40B4-BE49-F238E27FC236}">
              <a16:creationId xmlns:a16="http://schemas.microsoft.com/office/drawing/2014/main" xmlns="" id="{68155DDB-549D-9D62-4A28-108AB08CD27C}"/>
            </a:ext>
          </a:extLst>
        </xdr:cNvPr>
        <xdr:cNvSpPr txBox="1">
          <a:spLocks noChangeArrowheads="1"/>
        </xdr:cNvSpPr>
      </xdr:nvSpPr>
      <xdr:spPr bwMode="auto">
        <a:xfrm>
          <a:off x="785239" y="0"/>
          <a:ext cx="4151725"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xmlns="" id="{9466CE21-98F7-C906-376C-2F563AEC60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09039"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257243</xdr:colOff>
      <xdr:row>0</xdr:row>
      <xdr:rowOff>595229</xdr:rowOff>
    </xdr:from>
    <xdr:to>
      <xdr:col>7</xdr:col>
      <xdr:colOff>11791</xdr:colOff>
      <xdr:row>5</xdr:row>
      <xdr:rowOff>67130</xdr:rowOff>
    </xdr:to>
    <xdr:grpSp>
      <xdr:nvGrpSpPr>
        <xdr:cNvPr id="1124" name="Group 60">
          <a:extLst>
            <a:ext uri="{FF2B5EF4-FFF2-40B4-BE49-F238E27FC236}">
              <a16:creationId xmlns:a16="http://schemas.microsoft.com/office/drawing/2014/main" xmlns="" id="{B3250165-B7DA-A416-B297-214AB9B32317}"/>
            </a:ext>
          </a:extLst>
        </xdr:cNvPr>
        <xdr:cNvGrpSpPr>
          <a:grpSpLocks/>
        </xdr:cNvGrpSpPr>
      </xdr:nvGrpSpPr>
      <xdr:grpSpPr bwMode="auto">
        <a:xfrm>
          <a:off x="5579078" y="595229"/>
          <a:ext cx="1844795" cy="878670"/>
          <a:chOff x="520" y="6"/>
          <a:chExt cx="188" cy="90"/>
        </a:xfrm>
      </xdr:grpSpPr>
      <xdr:sp macro="" textlink="">
        <xdr:nvSpPr>
          <xdr:cNvPr id="1085" name="Caixa de texto 2">
            <a:extLst>
              <a:ext uri="{FF2B5EF4-FFF2-40B4-BE49-F238E27FC236}">
                <a16:creationId xmlns:a16="http://schemas.microsoft.com/office/drawing/2014/main" xmlns=""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700" b="0" i="0" u="none" strike="noStrike" baseline="0">
                <a:solidFill>
                  <a:srgbClr val="333399"/>
                </a:solidFill>
                <a:latin typeface="Calibri"/>
                <a:cs typeface="Calibri"/>
              </a:rPr>
              <a:t>Prefeitura Municipal de Sumidouro</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xmlns=""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0198/2025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pageSetUpPr fitToPage="1"/>
  </sheetPr>
  <dimension ref="A1:K32"/>
  <sheetViews>
    <sheetView tabSelected="1" zoomScale="130" zoomScaleNormal="130" zoomScaleSheetLayoutView="100" workbookViewId="0">
      <selection activeCell="F15" sqref="F15"/>
    </sheetView>
  </sheetViews>
  <sheetFormatPr defaultColWidth="9.125" defaultRowHeight="12.9" x14ac:dyDescent="0.2"/>
  <cols>
    <col min="1" max="1" width="4.625" style="1" customWidth="1"/>
    <col min="2" max="2" width="56.25" style="2" customWidth="1"/>
    <col min="3" max="3" width="8.25" style="1" customWidth="1"/>
    <col min="4" max="4" width="8" style="1" customWidth="1"/>
    <col min="5" max="6" width="10.125" style="12" customWidth="1"/>
    <col min="7" max="7" width="10.125" style="11" customWidth="1"/>
    <col min="8" max="8" width="11.875" style="35" customWidth="1"/>
    <col min="9" max="9" width="11.625" style="2" customWidth="1"/>
    <col min="10" max="15" width="9.125" style="2"/>
    <col min="16" max="16" width="10" style="2" bestFit="1" customWidth="1"/>
    <col min="17" max="16384" width="9.125" style="2"/>
  </cols>
  <sheetData>
    <row r="1" spans="1:11" ht="58.75" customHeight="1" x14ac:dyDescent="0.2">
      <c r="H1" s="34"/>
    </row>
    <row r="2" spans="1:11" x14ac:dyDescent="0.2">
      <c r="A2" s="64" t="s">
        <v>18</v>
      </c>
      <c r="B2" s="64"/>
      <c r="C2" s="64"/>
      <c r="D2" s="64"/>
      <c r="E2" s="64"/>
      <c r="F2" s="64"/>
      <c r="G2" s="64"/>
    </row>
    <row r="3" spans="1:11" x14ac:dyDescent="0.2">
      <c r="A3" s="64" t="str">
        <f>UPPER(Dados!B1)</f>
        <v>DISPENSA ELETRÔNICA Nº 003/2025</v>
      </c>
      <c r="B3" s="64"/>
      <c r="C3" s="64"/>
      <c r="D3" s="64"/>
      <c r="E3" s="64"/>
      <c r="F3" s="64"/>
      <c r="G3" s="64"/>
    </row>
    <row r="4" spans="1:11" x14ac:dyDescent="0.2">
      <c r="A4" s="62" t="str">
        <f>Dados!B4</f>
        <v>PERÍODO DE PROPOSTAS: de 23/01/2025 até 28/01/2025 às 08:00hs</v>
      </c>
      <c r="B4" s="62"/>
      <c r="C4" s="62"/>
      <c r="D4" s="62"/>
      <c r="E4" s="62"/>
      <c r="F4" s="62"/>
      <c r="G4" s="62"/>
    </row>
    <row r="5" spans="1:11" x14ac:dyDescent="0.2">
      <c r="A5" s="62" t="str">
        <f>Dados!B5</f>
        <v>PERÍODO DE LANCES: 28/01/2025 as 08:00 hs até 28/01/2025 as 14:00 hs</v>
      </c>
      <c r="B5" s="62"/>
      <c r="C5" s="62"/>
      <c r="D5" s="62"/>
      <c r="E5" s="62"/>
      <c r="F5" s="62"/>
      <c r="G5" s="62"/>
    </row>
    <row r="6" spans="1:11" x14ac:dyDescent="0.2">
      <c r="A6" s="65" t="str">
        <f>Dados!B3</f>
        <v>CONTRATAÇÃO DE INSTITUIÇÃO FINANCEIRA PARA RECEBIMENTO DE TRIBUTOS MUNICIPAIS POR MEIO DE BOLETOS BANCÁRIOS</v>
      </c>
      <c r="B6" s="65"/>
      <c r="C6" s="65"/>
      <c r="D6" s="65"/>
      <c r="E6" s="65"/>
      <c r="F6" s="65"/>
      <c r="G6" s="65"/>
    </row>
    <row r="7" spans="1:11" x14ac:dyDescent="0.2">
      <c r="A7" s="64" t="str">
        <f>Dados!B2</f>
        <v>PROCESSO ADMINISTRATIVO N° 0198/2025 de 13/01/2025</v>
      </c>
      <c r="B7" s="64"/>
      <c r="C7" s="64"/>
      <c r="D7" s="64"/>
      <c r="E7" s="64"/>
      <c r="F7" s="64"/>
      <c r="G7" s="64"/>
    </row>
    <row r="8" spans="1:11" x14ac:dyDescent="0.2">
      <c r="A8" s="47" t="str">
        <f>Dados!B8</f>
        <v>MENOR PREÇO</v>
      </c>
      <c r="B8" s="47"/>
      <c r="C8" s="62" t="s">
        <v>28</v>
      </c>
      <c r="D8" s="62"/>
      <c r="E8" s="63">
        <f>Dados!B9</f>
        <v>30320</v>
      </c>
      <c r="F8" s="63"/>
      <c r="G8" s="47"/>
    </row>
    <row r="9" spans="1:11" ht="2.25" customHeight="1" x14ac:dyDescent="0.2">
      <c r="A9" s="6"/>
      <c r="B9" s="6"/>
      <c r="C9" s="6"/>
      <c r="D9" s="6"/>
      <c r="E9" s="13"/>
      <c r="F9" s="13"/>
      <c r="G9" s="10"/>
    </row>
    <row r="10" spans="1:11" s="8" customFormat="1" ht="12.25" customHeight="1" x14ac:dyDescent="0.2">
      <c r="A10" s="14" t="s">
        <v>0</v>
      </c>
      <c r="B10" s="67"/>
      <c r="C10" s="67"/>
      <c r="D10" s="67"/>
      <c r="E10" s="67"/>
      <c r="F10" s="67"/>
      <c r="G10" s="67"/>
      <c r="H10" s="36"/>
    </row>
    <row r="11" spans="1:11" s="8" customFormat="1" ht="12.25" customHeight="1" x14ac:dyDescent="0.2">
      <c r="A11" s="14" t="s">
        <v>1</v>
      </c>
      <c r="B11" s="68"/>
      <c r="C11" s="68"/>
      <c r="D11" s="68"/>
      <c r="E11" s="68"/>
      <c r="F11" s="68"/>
      <c r="G11" s="68"/>
      <c r="H11" s="36"/>
    </row>
    <row r="12" spans="1:11" s="8" customFormat="1" ht="12.25" customHeight="1" x14ac:dyDescent="0.2">
      <c r="A12" s="14" t="s">
        <v>2</v>
      </c>
      <c r="B12" s="57"/>
      <c r="C12" s="24" t="s">
        <v>7</v>
      </c>
      <c r="D12" s="73"/>
      <c r="E12" s="73"/>
      <c r="F12" s="73"/>
      <c r="G12" s="73"/>
      <c r="H12" s="36"/>
    </row>
    <row r="13" spans="1:11" ht="4.75" customHeight="1" x14ac:dyDescent="0.2">
      <c r="A13" s="3"/>
      <c r="B13" s="26"/>
      <c r="C13" s="26"/>
      <c r="D13" s="26"/>
      <c r="E13" s="45"/>
      <c r="F13" s="27"/>
      <c r="G13" s="28"/>
    </row>
    <row r="14" spans="1:11" s="8" customFormat="1" ht="21.75" x14ac:dyDescent="0.2">
      <c r="A14" s="29" t="s">
        <v>39</v>
      </c>
      <c r="B14" s="29" t="s">
        <v>3</v>
      </c>
      <c r="C14" s="29" t="s">
        <v>4</v>
      </c>
      <c r="D14" s="29" t="s">
        <v>5</v>
      </c>
      <c r="E14" s="41" t="s">
        <v>24</v>
      </c>
      <c r="F14" s="41" t="s">
        <v>25</v>
      </c>
      <c r="G14" s="29" t="s">
        <v>6</v>
      </c>
      <c r="H14" s="36"/>
    </row>
    <row r="15" spans="1:11" s="8" customFormat="1" ht="73.400000000000006" customHeight="1" x14ac:dyDescent="0.2">
      <c r="A15" s="59">
        <v>1</v>
      </c>
      <c r="B15" s="61" t="s">
        <v>49</v>
      </c>
      <c r="C15" s="30" t="s">
        <v>50</v>
      </c>
      <c r="D15" s="44">
        <v>8000</v>
      </c>
      <c r="E15" s="46">
        <v>3.79</v>
      </c>
      <c r="F15" s="56"/>
      <c r="G15" s="31" t="str">
        <f>IF(F15="","",IF(ISTEXT(F15),"NC",F15*D15))</f>
        <v/>
      </c>
      <c r="H15" s="36"/>
      <c r="K15" s="7"/>
    </row>
    <row r="16" spans="1:11" s="25" customFormat="1" ht="8.85" x14ac:dyDescent="0.2">
      <c r="A16" s="32"/>
      <c r="E16" s="42"/>
      <c r="F16" s="69" t="s">
        <v>26</v>
      </c>
      <c r="G16" s="70"/>
      <c r="H16" s="37"/>
    </row>
    <row r="17" spans="1:8" ht="14.3" customHeight="1" x14ac:dyDescent="0.2">
      <c r="F17" s="71" t="str">
        <f>IF(ROUND(SUM(G15:G15),2)=0,"",ROUND(SUM(G15:G15),2))</f>
        <v/>
      </c>
      <c r="G17" s="72"/>
      <c r="H17" s="38"/>
    </row>
    <row r="18" spans="1:8" s="33" customFormat="1" ht="8.85" x14ac:dyDescent="0.2">
      <c r="A18" s="66" t="str">
        <f>" - "&amp;Dados!B24</f>
        <v xml:space="preserve"> - A execução do objeto da presente licitação será realizada junto a Secretaria obedecendo, na íntegra, ao detalhamento do termo de referência (ANEXO II).</v>
      </c>
      <c r="B18" s="66"/>
      <c r="C18" s="66"/>
      <c r="D18" s="66"/>
      <c r="E18" s="66"/>
      <c r="F18" s="66"/>
      <c r="G18" s="66"/>
      <c r="H18" s="39"/>
    </row>
    <row r="19" spans="1:8" s="33" customFormat="1" ht="8.85" x14ac:dyDescent="0.2">
      <c r="A19" s="66" t="str">
        <f>" - "&amp;Dados!B25</f>
        <v xml:space="preserve"> - A administração rejeitará, no todo ou em parte, o fornecimento executado em desacordo com os termos do Edital e seus anexos.</v>
      </c>
      <c r="B19" s="66"/>
      <c r="C19" s="66"/>
      <c r="D19" s="66"/>
      <c r="E19" s="66"/>
      <c r="F19" s="66"/>
      <c r="G19" s="66"/>
      <c r="H19" s="39"/>
    </row>
    <row r="20" spans="1:8" s="33" customFormat="1" ht="21.25" customHeight="1" x14ac:dyDescent="0.2">
      <c r="A20" s="66" t="str">
        <f>" - "&amp;Dados!B26</f>
        <v xml:space="preserve"> - O pagamento do objeto de que trata a DISPENSA ELETRÔNICA 003/2025, e consequente contrato serão efetuados pela Tesouraria da SMS nos termos do Art. 7 da Instrução Normativa SEGES/ME nº 77, de 2022.</v>
      </c>
      <c r="B20" s="66"/>
      <c r="C20" s="66"/>
      <c r="D20" s="66"/>
      <c r="E20" s="66"/>
      <c r="F20" s="66"/>
      <c r="G20" s="66"/>
      <c r="H20" s="39"/>
    </row>
    <row r="21" spans="1:8" s="25" customFormat="1" ht="8.85" x14ac:dyDescent="0.2">
      <c r="A21" s="66" t="str">
        <f>" - "&amp;Dados!B27</f>
        <v xml:space="preserve"> - Proposta válida por 60 (sessenta) dias</v>
      </c>
      <c r="B21" s="66"/>
      <c r="C21" s="66"/>
      <c r="D21" s="66"/>
      <c r="E21" s="66"/>
      <c r="F21" s="66"/>
      <c r="G21" s="66"/>
      <c r="H21" s="37"/>
    </row>
    <row r="22" spans="1:8" x14ac:dyDescent="0.2">
      <c r="H22" s="40"/>
    </row>
    <row r="23" spans="1:8" x14ac:dyDescent="0.2">
      <c r="H23" s="40"/>
    </row>
    <row r="24" spans="1:8" x14ac:dyDescent="0.2">
      <c r="H24" s="40"/>
    </row>
    <row r="25" spans="1:8" x14ac:dyDescent="0.2">
      <c r="H25" s="40"/>
    </row>
    <row r="26" spans="1:8" x14ac:dyDescent="0.2">
      <c r="H26" s="40"/>
    </row>
    <row r="27" spans="1:8" x14ac:dyDescent="0.2">
      <c r="H27" s="40"/>
    </row>
    <row r="28" spans="1:8" ht="12.75" customHeight="1" x14ac:dyDescent="0.2">
      <c r="B28" s="1"/>
      <c r="G28" s="1"/>
    </row>
    <row r="29" spans="1:8" x14ac:dyDescent="0.2">
      <c r="B29" s="1"/>
      <c r="G29" s="1"/>
    </row>
    <row r="30" spans="1:8" x14ac:dyDescent="0.2">
      <c r="B30" s="1"/>
      <c r="G30" s="1"/>
    </row>
    <row r="31" spans="1:8" x14ac:dyDescent="0.2">
      <c r="B31" s="1"/>
      <c r="G31" s="1"/>
    </row>
    <row r="32" spans="1:8" x14ac:dyDescent="0.2">
      <c r="B32" s="1"/>
      <c r="G32" s="1"/>
    </row>
  </sheetData>
  <autoFilter ref="A13:G21"/>
  <mergeCells count="17">
    <mergeCell ref="A18:G18"/>
    <mergeCell ref="A19:G19"/>
    <mergeCell ref="A20:G20"/>
    <mergeCell ref="B10:G10"/>
    <mergeCell ref="A21:G21"/>
    <mergeCell ref="B11:G11"/>
    <mergeCell ref="F16:G16"/>
    <mergeCell ref="F17:G17"/>
    <mergeCell ref="D12:G12"/>
    <mergeCell ref="C8:D8"/>
    <mergeCell ref="E8:F8"/>
    <mergeCell ref="A2:G2"/>
    <mergeCell ref="A3:G3"/>
    <mergeCell ref="A6:G6"/>
    <mergeCell ref="A7:G7"/>
    <mergeCell ref="A4:G4"/>
    <mergeCell ref="A5:G5"/>
  </mergeCells>
  <phoneticPr fontId="0" type="noConversion"/>
  <conditionalFormatting sqref="B12">
    <cfRule type="cellIs" dxfId="10" priority="8" stopIfTrue="1" operator="equal">
      <formula>$G$1</formula>
    </cfRule>
  </conditionalFormatting>
  <conditionalFormatting sqref="B10:G11">
    <cfRule type="cellIs" dxfId="9" priority="9" stopIfTrue="1" operator="equal">
      <formula>$J$1</formula>
    </cfRule>
  </conditionalFormatting>
  <conditionalFormatting sqref="D15">
    <cfRule type="expression" priority="12" stopIfTrue="1">
      <formula>$A15</formula>
    </cfRule>
  </conditionalFormatting>
  <conditionalFormatting sqref="D12:G12">
    <cfRule type="cellIs" dxfId="8" priority="24" stopIfTrue="1" operator="equal">
      <formula>$E$1</formula>
    </cfRule>
  </conditionalFormatting>
  <conditionalFormatting sqref="F15">
    <cfRule type="cellIs" dxfId="7" priority="11" stopIfTrue="1" operator="equal">
      <formula>""</formula>
    </cfRule>
  </conditionalFormatting>
  <conditionalFormatting sqref="F16">
    <cfRule type="expression" dxfId="6" priority="1" stopIfTrue="1">
      <formula>IF($J16="Empate",IF(H16=1,TRUE(),FALSE()),FALSE())</formula>
    </cfRule>
    <cfRule type="expression" dxfId="5" priority="2" stopIfTrue="1">
      <formula>IF(H16="&gt;",FALSE(),IF(H16&gt;0,TRUE(),FALSE()))</formula>
    </cfRule>
    <cfRule type="expression" dxfId="4" priority="3" stopIfTrue="1">
      <formula>IF(H16="&gt;",TRUE(),FALSE())</formula>
    </cfRule>
  </conditionalFormatting>
  <conditionalFormatting sqref="F17">
    <cfRule type="expression" dxfId="3" priority="4" stopIfTrue="1">
      <formula>IF($J16="OK",IF(H16=1,TRUE(),FALSE()),FALSE())</formula>
    </cfRule>
    <cfRule type="expression" dxfId="2" priority="5" stopIfTrue="1">
      <formula>IF($J16="Empate",IF(H16=1,TRUE(),FALSE()),FALSE())</formula>
    </cfRule>
    <cfRule type="expression" dxfId="1" priority="6" stopIfTrue="1">
      <formula>IF($J16="Empate",IF(H16=2,TRUE(),FALSE()),FALSE())</formula>
    </cfRule>
  </conditionalFormatting>
  <conditionalFormatting sqref="G15">
    <cfRule type="expression" dxfId="0" priority="25" stopIfTrue="1">
      <formula>IF(ISTEXT(F15),FALSE(),IF(F15&gt;E15,TRUE(),FALSE()))</formula>
    </cfRule>
  </conditionalFormatting>
  <printOptions horizontalCentered="1"/>
  <pageMargins left="0.51181102362204722" right="0.31496062992125984" top="0.39370078740157483" bottom="1.0236220472440944" header="0.51181102362204722" footer="0.55118110236220474"/>
  <pageSetup paperSize="9" scale="81" fitToHeight="20" orientation="portrait"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IV28"/>
  <sheetViews>
    <sheetView workbookViewId="0">
      <selection activeCell="B10" sqref="B10"/>
    </sheetView>
  </sheetViews>
  <sheetFormatPr defaultRowHeight="12.9" x14ac:dyDescent="0.2"/>
  <cols>
    <col min="1" max="1" width="15" customWidth="1"/>
    <col min="2" max="2" width="63.875" customWidth="1"/>
    <col min="3" max="3" width="43.75" customWidth="1"/>
    <col min="4" max="7" width="41.125" customWidth="1"/>
    <col min="8" max="8" width="14" customWidth="1"/>
    <col min="9" max="9" width="19.25" customWidth="1"/>
    <col min="10" max="13" width="14.625" customWidth="1"/>
    <col min="14" max="15" width="9.25" customWidth="1"/>
  </cols>
  <sheetData>
    <row r="1" spans="1:7" x14ac:dyDescent="0.2">
      <c r="A1" s="15" t="s">
        <v>8</v>
      </c>
      <c r="B1" s="53" t="s">
        <v>41</v>
      </c>
      <c r="E1" s="4"/>
      <c r="F1" s="4"/>
      <c r="G1" s="4"/>
    </row>
    <row r="2" spans="1:7" x14ac:dyDescent="0.2">
      <c r="A2" s="15" t="s">
        <v>9</v>
      </c>
      <c r="B2" s="53" t="s">
        <v>42</v>
      </c>
      <c r="E2" s="4"/>
      <c r="F2" s="4"/>
      <c r="G2" s="4"/>
    </row>
    <row r="3" spans="1:7" x14ac:dyDescent="0.2">
      <c r="A3" s="15" t="s">
        <v>10</v>
      </c>
      <c r="B3" s="53" t="s">
        <v>43</v>
      </c>
      <c r="C3" s="5"/>
      <c r="E3" s="49"/>
      <c r="F3" s="4"/>
      <c r="G3" s="4"/>
    </row>
    <row r="4" spans="1:7" x14ac:dyDescent="0.2">
      <c r="A4" s="15" t="s">
        <v>11</v>
      </c>
      <c r="B4" s="53" t="s">
        <v>44</v>
      </c>
      <c r="C4" s="5"/>
      <c r="E4" s="49"/>
      <c r="F4" s="4"/>
      <c r="G4" s="4"/>
    </row>
    <row r="5" spans="1:7" x14ac:dyDescent="0.2">
      <c r="A5" s="15"/>
      <c r="B5" s="53" t="s">
        <v>45</v>
      </c>
      <c r="C5" s="5"/>
      <c r="E5" s="49"/>
      <c r="F5" s="4"/>
      <c r="G5" s="4"/>
    </row>
    <row r="6" spans="1:7" x14ac:dyDescent="0.2">
      <c r="A6" s="15" t="s">
        <v>12</v>
      </c>
      <c r="B6" s="53" t="s">
        <v>36</v>
      </c>
      <c r="C6" s="5"/>
      <c r="E6" s="49"/>
      <c r="F6" s="4"/>
      <c r="G6" s="4"/>
    </row>
    <row r="7" spans="1:7" x14ac:dyDescent="0.2">
      <c r="A7" s="15" t="s">
        <v>29</v>
      </c>
      <c r="B7" s="54" t="s">
        <v>37</v>
      </c>
      <c r="C7" s="5"/>
      <c r="E7" s="49"/>
      <c r="F7" s="4"/>
      <c r="G7" s="4"/>
    </row>
    <row r="8" spans="1:7" x14ac:dyDescent="0.2">
      <c r="A8" s="15" t="s">
        <v>13</v>
      </c>
      <c r="B8" s="53" t="s">
        <v>38</v>
      </c>
      <c r="C8" s="5"/>
      <c r="E8" s="49"/>
      <c r="F8" s="4"/>
      <c r="G8" s="4"/>
    </row>
    <row r="9" spans="1:7" x14ac:dyDescent="0.2">
      <c r="A9" s="23" t="s">
        <v>22</v>
      </c>
      <c r="B9" s="43">
        <v>30320</v>
      </c>
      <c r="C9" s="5"/>
      <c r="E9" s="49"/>
      <c r="F9" s="4"/>
      <c r="G9" s="4"/>
    </row>
    <row r="10" spans="1:7" x14ac:dyDescent="0.2">
      <c r="A10" s="16" t="s">
        <v>0</v>
      </c>
      <c r="E10" s="4"/>
      <c r="F10" s="4"/>
      <c r="G10" s="4"/>
    </row>
    <row r="11" spans="1:7" x14ac:dyDescent="0.2">
      <c r="A11" s="17" t="s">
        <v>2</v>
      </c>
      <c r="E11" s="4"/>
      <c r="F11" s="4"/>
      <c r="G11" s="4"/>
    </row>
    <row r="12" spans="1:7" x14ac:dyDescent="0.2">
      <c r="A12" s="18" t="s">
        <v>7</v>
      </c>
      <c r="E12" s="4"/>
      <c r="F12" s="4"/>
      <c r="G12" s="4"/>
    </row>
    <row r="13" spans="1:7" x14ac:dyDescent="0.2">
      <c r="A13" s="17" t="s">
        <v>19</v>
      </c>
      <c r="E13" s="4"/>
      <c r="F13" s="4"/>
      <c r="G13" s="4"/>
    </row>
    <row r="14" spans="1:7" x14ac:dyDescent="0.2">
      <c r="A14" s="17" t="s">
        <v>23</v>
      </c>
      <c r="E14" s="4"/>
      <c r="F14" s="4"/>
      <c r="G14" s="4"/>
    </row>
    <row r="15" spans="1:7" x14ac:dyDescent="0.2">
      <c r="A15" s="51" t="s">
        <v>31</v>
      </c>
      <c r="E15" s="4"/>
      <c r="F15" s="4"/>
      <c r="G15" s="4"/>
    </row>
    <row r="16" spans="1:7" x14ac:dyDescent="0.2">
      <c r="A16" s="51" t="s">
        <v>32</v>
      </c>
      <c r="E16" s="4"/>
      <c r="F16" s="4"/>
      <c r="G16" s="4"/>
    </row>
    <row r="17" spans="1:256" x14ac:dyDescent="0.2">
      <c r="A17" s="51" t="s">
        <v>33</v>
      </c>
      <c r="B17" s="22"/>
      <c r="E17" s="22"/>
      <c r="F17" s="4"/>
      <c r="G17" s="4"/>
    </row>
    <row r="18" spans="1:256" s="21" customFormat="1" x14ac:dyDescent="0.2">
      <c r="A18" s="20" t="s">
        <v>20</v>
      </c>
      <c r="B18" s="22" t="s">
        <v>46</v>
      </c>
      <c r="C18" s="50"/>
      <c r="D18" s="50"/>
      <c r="E18" s="50"/>
      <c r="F18" s="52"/>
      <c r="G18" s="50"/>
      <c r="H18" s="22"/>
      <c r="I18" s="22"/>
      <c r="J18" s="22"/>
      <c r="K18" s="22"/>
      <c r="L18" s="22"/>
      <c r="M18" s="22"/>
    </row>
    <row r="19" spans="1:256" s="21" customFormat="1" x14ac:dyDescent="0.2">
      <c r="A19" s="20" t="s">
        <v>21</v>
      </c>
      <c r="B19" s="22" t="s">
        <v>47</v>
      </c>
      <c r="C19" s="22"/>
      <c r="D19" s="22"/>
      <c r="E19" s="52"/>
      <c r="F19" s="52"/>
      <c r="G19" s="52"/>
      <c r="H19" s="22"/>
      <c r="I19" s="22"/>
      <c r="J19" s="22"/>
      <c r="K19" s="22"/>
      <c r="L19" s="22"/>
      <c r="M19" s="22"/>
      <c r="IV19" s="22"/>
    </row>
    <row r="20" spans="1:256" x14ac:dyDescent="0.2">
      <c r="B20" s="53"/>
      <c r="E20" s="4"/>
      <c r="F20" s="22"/>
      <c r="G20" s="22"/>
    </row>
    <row r="21" spans="1:256" x14ac:dyDescent="0.2">
      <c r="B21" s="53"/>
      <c r="E21" s="48"/>
      <c r="F21" s="22"/>
      <c r="G21" s="22"/>
    </row>
    <row r="22" spans="1:256" x14ac:dyDescent="0.2">
      <c r="B22" s="53"/>
      <c r="E22" s="48"/>
      <c r="F22" s="48"/>
      <c r="G22" s="48"/>
    </row>
    <row r="23" spans="1:256" x14ac:dyDescent="0.2">
      <c r="E23" s="48"/>
      <c r="F23" s="48"/>
      <c r="G23" s="48"/>
    </row>
    <row r="24" spans="1:256" ht="38.75" x14ac:dyDescent="0.2">
      <c r="A24" s="19" t="s">
        <v>14</v>
      </c>
      <c r="B24" s="60" t="s">
        <v>35</v>
      </c>
      <c r="D24" s="58"/>
      <c r="E24" s="4"/>
      <c r="F24" s="4"/>
      <c r="G24" s="48"/>
    </row>
    <row r="25" spans="1:256" ht="25.85" x14ac:dyDescent="0.2">
      <c r="A25" s="19" t="s">
        <v>15</v>
      </c>
      <c r="B25" s="60" t="s">
        <v>34</v>
      </c>
      <c r="D25" s="58"/>
      <c r="E25" s="4"/>
      <c r="F25" s="4"/>
      <c r="G25" s="48"/>
    </row>
    <row r="26" spans="1:256" ht="38.75" x14ac:dyDescent="0.2">
      <c r="A26" s="19" t="s">
        <v>16</v>
      </c>
      <c r="B26" s="55" t="s">
        <v>48</v>
      </c>
      <c r="C26" s="9"/>
      <c r="E26" s="4"/>
      <c r="F26" s="4"/>
      <c r="G26" s="48"/>
    </row>
    <row r="27" spans="1:256" ht="25.85" x14ac:dyDescent="0.2">
      <c r="A27" s="19" t="s">
        <v>17</v>
      </c>
      <c r="B27" s="60" t="s">
        <v>27</v>
      </c>
      <c r="E27" s="4"/>
      <c r="F27" s="4"/>
      <c r="G27" s="48"/>
    </row>
    <row r="28" spans="1:256" x14ac:dyDescent="0.2">
      <c r="A28" s="19" t="s">
        <v>30</v>
      </c>
      <c r="B28" s="55" t="s">
        <v>40</v>
      </c>
      <c r="G28" s="48"/>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Quadro de Preços</vt:lpstr>
      <vt:lpstr>Dados</vt:lpstr>
      <vt:lpstr>Dados!_Hlk124412351</vt:lpstr>
      <vt:lpstr>'Quadro de Preços'!Titulos_de_impressao</vt:lpstr>
    </vt:vector>
  </TitlesOfParts>
  <Company>PMS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compras</cp:lastModifiedBy>
  <cp:lastPrinted>2024-05-17T18:11:12Z</cp:lastPrinted>
  <dcterms:created xsi:type="dcterms:W3CDTF">2006-04-18T17:38:46Z</dcterms:created>
  <dcterms:modified xsi:type="dcterms:W3CDTF">2025-01-23T13:35:18Z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